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GoBack" localSheetId="0">Лист1!$A$7</definedName>
    <definedName name="Print_Titles" localSheetId="0" hidden="0">Лист1!$8:$8</definedName>
    <definedName name="_xlnm.Print_Area" localSheetId="0">Лист1!$A$1:$R$66</definedName>
  </definedNames>
  <calcPr/>
</workbook>
</file>

<file path=xl/sharedStrings.xml><?xml version="1.0" encoding="utf-8"?>
<sst xmlns="http://schemas.openxmlformats.org/spreadsheetml/2006/main" count="71" uniqueCount="71">
  <si>
    <t xml:space="preserve">Приложение №1 к ТЗ</t>
  </si>
  <si>
    <t xml:space="preserve">"УТВЕРЖДАЮ"
Заместитель главного инженера по СС 
ВЭС-филиала ПАО "Россети Московский регион"
______________ А. В. Калинкин
«_____» ____________ 2026г</t>
  </si>
  <si>
    <t xml:space="preserve">Перечень оборудования систем гарантированного и бесперебойного электропитания узлов связи (СГБЭ) </t>
  </si>
  <si>
    <t xml:space="preserve">подлежащего техническому обслуживанию.</t>
  </si>
  <si>
    <t xml:space="preserve">№ п.п.</t>
  </si>
  <si>
    <t>Наименование</t>
  </si>
  <si>
    <t xml:space="preserve">Ед. изм.</t>
  </si>
  <si>
    <t xml:space="preserve">ДП Коломенского РЭС</t>
  </si>
  <si>
    <t xml:space="preserve">ДП Зарайско-Озерского РЭС</t>
  </si>
  <si>
    <t xml:space="preserve">ДП Воскресенского РЭС</t>
  </si>
  <si>
    <t xml:space="preserve">ДП Луховицкого РЭС</t>
  </si>
  <si>
    <t xml:space="preserve">Озерский уч-к Зарайско-Озерского РЭС</t>
  </si>
  <si>
    <t xml:space="preserve">ДП Егорьевского РЭС</t>
  </si>
  <si>
    <t xml:space="preserve">ДП Шатурского РЭС</t>
  </si>
  <si>
    <t xml:space="preserve">УС Шатурской ОЗ ВЭС</t>
  </si>
  <si>
    <t xml:space="preserve">ДП Балашихинского РЭС</t>
  </si>
  <si>
    <t xml:space="preserve"> Куровской уч-к Орехо-Зуевского РЭС</t>
  </si>
  <si>
    <t xml:space="preserve">ДП Орехо-Зуевского РЭС ПС177 Орехово</t>
  </si>
  <si>
    <t xml:space="preserve">Щелковский уч-к Балашихинского РЭС</t>
  </si>
  <si>
    <t xml:space="preserve">ПС 220кВ "Восточная"</t>
  </si>
  <si>
    <t xml:space="preserve">Управление  ВЭС</t>
  </si>
  <si>
    <t xml:space="preserve">общее кол-во</t>
  </si>
  <si>
    <t xml:space="preserve">Дизель-герераторные установки (энергоблоки):</t>
  </si>
  <si>
    <t xml:space="preserve">Энергоблок дизельный стационарный FG Wilson P-100-1 100кВА, контейнерное исполнение</t>
  </si>
  <si>
    <t>шт</t>
  </si>
  <si>
    <t xml:space="preserve">Энергоблок дизельный стационарный FG Wilson P-55-1 55кВА, контейнерное исполнение</t>
  </si>
  <si>
    <t xml:space="preserve">Энергоблок дизельный стационарный FG Wilson P-65-1 65кВА , контейнерное исполнение</t>
  </si>
  <si>
    <t xml:space="preserve">Энергоблок дизельный стационарный NeuHaus  NH 66CL, контейнерное исполнение</t>
  </si>
  <si>
    <t xml:space="preserve">Энергоблок дизельный стационарный АД-200С-Т400-1РПМ2 250кВА, контейнерное исполнение</t>
  </si>
  <si>
    <t>Итого</t>
  </si>
  <si>
    <t xml:space="preserve">Щиты питания, АВР:</t>
  </si>
  <si>
    <t xml:space="preserve">Щит электромеханический ATYS 6E АВР 125А IP 21</t>
  </si>
  <si>
    <t xml:space="preserve">Щит электромеханический ATYS 6E АВР 250А IP 21 </t>
  </si>
  <si>
    <t xml:space="preserve">Электрощит АВР 3Д 63А</t>
  </si>
  <si>
    <t xml:space="preserve">Электрощит АВР GMATS-1-400 400А</t>
  </si>
  <si>
    <t xml:space="preserve">Электрощит Bypass</t>
  </si>
  <si>
    <t xml:space="preserve">Щит ЩРБП 1200x800x300 125А IP21 </t>
  </si>
  <si>
    <t xml:space="preserve">Щит ЩРГП 1200x800x300 200А IP21 </t>
  </si>
  <si>
    <t xml:space="preserve">Щит ЩРГП 1200x800x300 80А IP21 </t>
  </si>
  <si>
    <t xml:space="preserve">Щит ЩРГП 1200x800x300 100А IР21 </t>
  </si>
  <si>
    <t xml:space="preserve">Щит ЩРГП 1200x800x300 50А IР21 </t>
  </si>
  <si>
    <t xml:space="preserve">Щит ЩРБП-1 1200x800x300 50А IР21 </t>
  </si>
  <si>
    <t xml:space="preserve">Щит ЩРБП  1200x800x300 80А IP21</t>
  </si>
  <si>
    <t xml:space="preserve">Щит ЩСН СГБЭ</t>
  </si>
  <si>
    <t xml:space="preserve">Электрощит РЩ</t>
  </si>
  <si>
    <t xml:space="preserve">Источники бесперебойного питания (ИБП):</t>
  </si>
  <si>
    <t xml:space="preserve">Стойка ИБП ENTEL MPX-P30BP 1+1, промышленное исполенение</t>
  </si>
  <si>
    <t xml:space="preserve">Стойка ИБП ENTEL MPX-P20BP 1+1, промышленное исполенение</t>
  </si>
  <si>
    <t xml:space="preserve">Стойка ИБП ENTEL MPX-P60BP 1+1, промышленное исполенение</t>
  </si>
  <si>
    <t xml:space="preserve">Стойка ИБП NeuHaus PS60P, промышленное исполенение</t>
  </si>
  <si>
    <t xml:space="preserve">Стойка ИБП Импульс СБП33-200, промышленное исполнение</t>
  </si>
  <si>
    <t xml:space="preserve">Стеллажи с комплектами АКБ:</t>
  </si>
  <si>
    <t xml:space="preserve">Комплект АКБ  GPL 12-75</t>
  </si>
  <si>
    <t xml:space="preserve">Комплект АКБ RE12V-150FT</t>
  </si>
  <si>
    <t xml:space="preserve">Комплект АКБ RE12V-100LL1</t>
  </si>
  <si>
    <t xml:space="preserve">Комплект АКБ HRL 12-480W</t>
  </si>
  <si>
    <t xml:space="preserve">Комплект АКБ FTS 12-150X</t>
  </si>
  <si>
    <t xml:space="preserve">Комплект АКБ DTM 12120 L</t>
  </si>
  <si>
    <t>Кондиционеры:</t>
  </si>
  <si>
    <t xml:space="preserve">Сплит-система  Mitsubishi  MSН-GА60VB/MUH-GA60VB </t>
  </si>
  <si>
    <t xml:space="preserve">Моноблочный прецизионный кондиционер  Stulz EVO-Air EVO 20, наружняя установка, промышленное исполнение</t>
  </si>
  <si>
    <t xml:space="preserve">Моноблочный прецизионный кондиционер  Stulz EVO-Air EVO 41, наружняя установка, промышленное исполнение</t>
  </si>
  <si>
    <t xml:space="preserve">Моноблочный прецизионный кондиционер  Stulz Wall-Air WDE 60, наружняя установка, промышленное исполнение</t>
  </si>
  <si>
    <t xml:space="preserve">Система вентиляции и обогрева контейнеров СГБЭ:</t>
  </si>
  <si>
    <t xml:space="preserve">Канальный вентилятор O.ERRE Turbo 100</t>
  </si>
  <si>
    <t xml:space="preserve">Канальный вентилятор  O.ERRE Turbo 200</t>
  </si>
  <si>
    <t xml:space="preserve">Приточный клапан с автоматическим открытием жалюзи. Привод с электромотором,  с возвратной пружиной</t>
  </si>
  <si>
    <t xml:space="preserve">Вытяжной  клапан с автоматическим открытием жалюзи и  гибкой вставкой. Привод с электромотором,  с возвратной пружиной</t>
  </si>
  <si>
    <r>
      <t xml:space="preserve"> Составил:   Начальник ШПУ службы СДТУ </t>
    </r>
    <r>
      <rPr>
        <u val="single"/>
        <sz val="11"/>
        <rFont val="Arial"/>
      </rPr>
      <t xml:space="preserve">                                                                                                                                             </t>
    </r>
    <r>
      <rPr>
        <sz val="11"/>
        <rFont val="Arial"/>
      </rPr>
      <t xml:space="preserve">К. В. Пересторонин</t>
    </r>
  </si>
  <si>
    <t>[должность,подпись(инициалы,фамилия)]</t>
  </si>
  <si>
    <r>
      <t xml:space="preserve"> Проверил:  Начальник службы СДТУ</t>
    </r>
    <r>
      <rPr>
        <u val="single"/>
        <sz val="11"/>
        <rFont val="Arial"/>
      </rPr>
      <t xml:space="preserve">                                                                                                                                                      </t>
    </r>
    <r>
      <rPr>
        <sz val="11"/>
        <rFont val="Arial"/>
      </rPr>
      <t xml:space="preserve">  А. А. Давиденко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</si>
</sst>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&quot;р.&quot;_-;\-* #,##0.00&quot;р.&quot;_-;_-* &quot;-&quot;??&quot;р.&quot;_-;_-@_-"/>
  </numFmts>
  <fonts count="21">
    <font>
      <sz val="12.000000"/>
      <color theme="1"/>
      <name val="Times New Roman"/>
    </font>
    <font>
      <sz val="10.000000"/>
      <name val="Arial"/>
    </font>
    <font>
      <sz val="11.000000"/>
      <color theme="1"/>
      <name val="Calibri"/>
      <scheme val="minor"/>
    </font>
    <font>
      <sz val="10.000000"/>
      <name val="Arial Cyr"/>
    </font>
    <font>
      <sz val="18.000000"/>
      <name val="Times New Roman"/>
    </font>
    <font>
      <sz val="12.000000"/>
      <name val="Times New Roman"/>
    </font>
    <font>
      <sz val="14.000000"/>
      <color theme="1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</font>
    <font>
      <sz val="13.000000"/>
      <color theme="1"/>
      <name val="Times New Roman"/>
    </font>
    <font>
      <b/>
      <sz val="13.000000"/>
      <color theme="1"/>
      <name val="Times New Roman"/>
    </font>
    <font>
      <sz val="13.000000"/>
      <name val="Times New Roman"/>
    </font>
    <font>
      <sz val="11.000000"/>
      <name val="Times New Roman"/>
    </font>
    <font>
      <sz val="11.000000"/>
      <color theme="1"/>
      <name val="Calibri"/>
    </font>
    <font>
      <sz val="11.000000"/>
      <color theme="1"/>
      <name val="Times New Roman"/>
    </font>
    <font>
      <b/>
      <sz val="13.000000"/>
      <name val="Times New Roman"/>
    </font>
    <font>
      <sz val="11.000000"/>
      <color theme="1"/>
      <name val="Arial"/>
    </font>
    <font>
      <sz val="11.000000"/>
      <name val="Arial"/>
    </font>
    <font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indexed="65"/>
      </patternFill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</borders>
  <cellStyleXfs count="7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</cellStyleXfs>
  <cellXfs count="80">
    <xf fontId="0" fillId="0" borderId="0" numFmtId="0" xfId="0"/>
    <xf fontId="0" fillId="0" borderId="0" numFmtId="0" xfId="0" applyAlignment="1">
      <alignment vertical="top"/>
    </xf>
    <xf fontId="0" fillId="2" borderId="0" numFmtId="0" xfId="0" applyFill="1"/>
    <xf fontId="0" fillId="0" borderId="0" numFmtId="0" xfId="0" applyAlignment="1">
      <alignment horizontal="center"/>
    </xf>
    <xf fontId="4" fillId="0" borderId="0" numFmtId="0" xfId="0" applyFont="1"/>
    <xf fontId="4" fillId="0" borderId="0" numFmtId="0" xfId="0" applyFont="1" applyAlignment="1">
      <alignment vertical="top"/>
    </xf>
    <xf fontId="4" fillId="0" borderId="0" numFmtId="0" xfId="0" applyFont="1" applyAlignment="1">
      <alignment horizontal="right"/>
    </xf>
    <xf fontId="4" fillId="0" borderId="0" numFmtId="0" xfId="0" applyFont="1" applyAlignment="1">
      <alignment horizontal="right" vertical="top"/>
    </xf>
    <xf fontId="5" fillId="0" borderId="0" numFmtId="0" xfId="0" applyFont="1" applyAlignment="1">
      <alignment horizontal="right" vertical="top"/>
    </xf>
    <xf fontId="5" fillId="0" borderId="0" numFmtId="0" xfId="0" applyFont="1" applyAlignment="1">
      <alignment horizontal="right" wrapText="1"/>
    </xf>
    <xf fontId="5" fillId="0" borderId="0" numFmtId="0" xfId="0" applyFont="1" applyAlignment="1">
      <alignment horizontal="right" vertical="top" wrapText="1"/>
    </xf>
    <xf fontId="5" fillId="2" borderId="0" numFmtId="0" xfId="0" applyFont="1" applyFill="1" applyAlignment="1">
      <alignment horizontal="right" vertical="top" wrapText="1"/>
    </xf>
    <xf fontId="5" fillId="0" borderId="0" numFmtId="0" xfId="0" applyFont="1" applyAlignment="1">
      <alignment horizontal="center" vertical="top" wrapText="1"/>
    </xf>
    <xf fontId="0" fillId="0" borderId="0" numFmtId="0" xfId="0" applyAlignment="1">
      <alignment horizontal="right" wrapText="1"/>
    </xf>
    <xf fontId="6" fillId="0" borderId="0" numFmtId="0" xfId="0" applyFont="1" applyAlignment="1">
      <alignment horizontal="center"/>
    </xf>
    <xf fontId="7" fillId="3" borderId="1" numFmtId="0" xfId="0" applyFont="1" applyFill="1" applyBorder="1" applyAlignment="1">
      <alignment horizontal="center"/>
    </xf>
    <xf fontId="7" fillId="3" borderId="1" numFmtId="0" xfId="0" applyFont="1" applyFill="1" applyBorder="1" applyAlignment="1">
      <alignment horizontal="center" vertical="center"/>
    </xf>
    <xf fontId="8" fillId="3" borderId="1" numFmtId="0" xfId="0" applyFont="1" applyFill="1" applyBorder="1" applyAlignment="1">
      <alignment horizontal="center" textRotation="90" vertical="center" wrapText="1"/>
    </xf>
    <xf fontId="8" fillId="2" borderId="1" numFmtId="0" xfId="0" applyFont="1" applyFill="1" applyBorder="1" applyAlignment="1">
      <alignment horizontal="center" textRotation="90" vertical="center" wrapText="1"/>
    </xf>
    <xf fontId="9" fillId="2" borderId="1" numFmtId="0" xfId="0" applyFont="1" applyFill="1" applyBorder="1" applyAlignment="1">
      <alignment horizontal="center" textRotation="90" vertical="center" wrapText="1"/>
    </xf>
    <xf fontId="10" fillId="3" borderId="1" numFmtId="0" xfId="0" applyFont="1" applyFill="1" applyBorder="1" applyAlignment="1">
      <alignment horizontal="center" vertical="center"/>
    </xf>
    <xf fontId="10" fillId="3" borderId="1" numFmtId="0" xfId="0" applyFont="1" applyFill="1" applyBorder="1" applyAlignment="1">
      <alignment horizontal="center" vertical="top" wrapText="1"/>
    </xf>
    <xf fontId="10" fillId="3" borderId="1" numFmtId="0" xfId="0" applyFont="1" applyFill="1" applyBorder="1" applyAlignment="1">
      <alignment horizontal="center" vertical="center" wrapText="1"/>
    </xf>
    <xf fontId="10" fillId="2" borderId="1" numFmtId="0" xfId="0" applyFont="1" applyFill="1" applyBorder="1" applyAlignment="1">
      <alignment horizontal="center" vertical="center" wrapText="1"/>
    </xf>
    <xf fontId="11" fillId="0" borderId="0" numFmtId="0" xfId="0" applyFont="1"/>
    <xf fontId="11" fillId="3" borderId="1" numFmtId="0" xfId="0" applyFont="1" applyFill="1" applyBorder="1" applyAlignment="1">
      <alignment horizontal="center" vertical="center"/>
    </xf>
    <xf fontId="12" fillId="3" borderId="2" numFmtId="0" xfId="0" applyFont="1" applyFill="1" applyBorder="1" applyAlignment="1">
      <alignment horizontal="left" vertical="top" wrapText="1"/>
    </xf>
    <xf fontId="12" fillId="3" borderId="3" numFmtId="0" xfId="0" applyFont="1" applyFill="1" applyBorder="1" applyAlignment="1">
      <alignment horizontal="left" vertical="top" wrapText="1"/>
    </xf>
    <xf fontId="12" fillId="3" borderId="4" numFmtId="0" xfId="0" applyFont="1" applyFill="1" applyBorder="1" applyAlignment="1">
      <alignment horizontal="left" vertical="top" wrapText="1"/>
    </xf>
    <xf fontId="5" fillId="3" borderId="1" numFmtId="0" xfId="0" applyFont="1" applyFill="1" applyBorder="1" applyAlignment="1">
      <alignment horizontal="center"/>
    </xf>
    <xf fontId="13" fillId="3" borderId="1" numFmtId="0" xfId="0" applyFont="1" applyFill="1" applyBorder="1" applyAlignment="1">
      <alignment vertical="top" wrapText="1"/>
    </xf>
    <xf fontId="5" fillId="3" borderId="1" numFmtId="0" xfId="0" applyFont="1" applyFill="1" applyBorder="1" applyAlignment="1">
      <alignment horizontal="center" vertical="center" wrapText="1"/>
    </xf>
    <xf fontId="14" fillId="3" borderId="1" numFmtId="0" xfId="0" applyFont="1" applyFill="1" applyBorder="1" applyAlignment="1">
      <alignment horizontal="center" vertical="center" wrapText="1"/>
    </xf>
    <xf fontId="15" fillId="3" borderId="1" numFmtId="16" xfId="0" applyNumberFormat="1" applyFont="1" applyFill="1" applyBorder="1" applyAlignment="1">
      <alignment vertical="center" wrapText="1"/>
    </xf>
    <xf fontId="15" fillId="3" borderId="1" numFmtId="0" xfId="0" applyFont="1" applyFill="1" applyBorder="1" applyAlignment="1">
      <alignment vertical="center" wrapText="1"/>
    </xf>
    <xf fontId="15" fillId="2" borderId="1" numFmtId="0" xfId="0" applyFont="1" applyFill="1" applyBorder="1" applyAlignment="1">
      <alignment vertical="center" wrapText="1"/>
    </xf>
    <xf fontId="14" fillId="2" borderId="1" numFmtId="0" xfId="0" applyFont="1" applyFill="1" applyBorder="1" applyAlignment="1">
      <alignment horizontal="center" vertical="center" wrapText="1"/>
    </xf>
    <xf fontId="15" fillId="3" borderId="1" numFmtId="0" xfId="0" applyFont="1" applyFill="1" applyBorder="1" applyAlignment="1">
      <alignment horizontal="center" vertical="center" wrapText="1"/>
    </xf>
    <xf fontId="8" fillId="3" borderId="1" numFmtId="0" xfId="0" applyFont="1" applyFill="1" applyBorder="1" applyAlignment="1">
      <alignment horizontal="center" vertical="center" wrapText="1"/>
    </xf>
    <xf fontId="16" fillId="2" borderId="1" numFmtId="0" xfId="0" applyFont="1" applyFill="1" applyBorder="1" applyAlignment="1">
      <alignment horizontal="center" vertical="center" wrapText="1"/>
    </xf>
    <xf fontId="5" fillId="3" borderId="5" numFmtId="0" xfId="0" applyFont="1" applyFill="1" applyBorder="1" applyAlignment="1">
      <alignment horizontal="center"/>
    </xf>
    <xf fontId="13" fillId="3" borderId="5" numFmtId="0" xfId="0" applyFont="1" applyFill="1" applyBorder="1" applyAlignment="1">
      <alignment vertical="top" wrapText="1"/>
    </xf>
    <xf fontId="15" fillId="3" borderId="5" numFmtId="0" xfId="0" applyFont="1" applyFill="1" applyBorder="1" applyAlignment="1">
      <alignment vertical="center" wrapText="1"/>
    </xf>
    <xf fontId="15" fillId="2" borderId="5" numFmtId="0" xfId="0" applyFont="1" applyFill="1" applyBorder="1" applyAlignment="1">
      <alignment vertical="center" wrapText="1"/>
    </xf>
    <xf fontId="14" fillId="3" borderId="5" numFmtId="0" xfId="0" applyFont="1" applyFill="1" applyBorder="1" applyAlignment="1">
      <alignment horizontal="center" vertical="center" wrapText="1"/>
    </xf>
    <xf fontId="15" fillId="3" borderId="5" numFmtId="0" xfId="0" applyFont="1" applyFill="1" applyBorder="1" applyAlignment="1">
      <alignment horizontal="center" vertical="center" wrapText="1"/>
    </xf>
    <xf fontId="8" fillId="3" borderId="5" numFmtId="0" xfId="0" applyFont="1" applyFill="1" applyBorder="1" applyAlignment="1">
      <alignment horizontal="center" vertical="center" wrapText="1"/>
    </xf>
    <xf fontId="5" fillId="3" borderId="6" numFmtId="0" xfId="0" applyFont="1" applyFill="1" applyBorder="1" applyAlignment="1">
      <alignment horizontal="center"/>
    </xf>
    <xf fontId="17" fillId="3" borderId="6" numFmtId="0" xfId="0" applyFont="1" applyFill="1" applyBorder="1" applyAlignment="1">
      <alignment horizontal="center" vertical="center" wrapText="1"/>
    </xf>
    <xf fontId="15" fillId="3" borderId="6" numFmtId="0" xfId="0" applyFont="1" applyFill="1" applyBorder="1" applyAlignment="1">
      <alignment vertical="center" wrapText="1"/>
    </xf>
    <xf fontId="15" fillId="2" borderId="6" numFmtId="0" xfId="0" applyFont="1" applyFill="1" applyBorder="1" applyAlignment="1">
      <alignment vertical="center" wrapText="1"/>
    </xf>
    <xf fontId="14" fillId="3" borderId="6" numFmtId="0" xfId="0" applyFont="1" applyFill="1" applyBorder="1" applyAlignment="1">
      <alignment horizontal="center" vertical="center" wrapText="1"/>
    </xf>
    <xf fontId="15" fillId="3" borderId="6" numFmtId="0" xfId="0" applyFont="1" applyFill="1" applyBorder="1" applyAlignment="1">
      <alignment horizontal="center" vertical="center" wrapText="1"/>
    </xf>
    <xf fontId="8" fillId="3" borderId="6" numFmtId="0" xfId="0" applyFont="1" applyFill="1" applyBorder="1" applyAlignment="1">
      <alignment horizontal="center" vertical="center" wrapText="1"/>
    </xf>
    <xf fontId="5" fillId="3" borderId="7" numFmtId="0" xfId="0" applyFont="1" applyFill="1" applyBorder="1" applyAlignment="1">
      <alignment horizontal="center"/>
    </xf>
    <xf fontId="17" fillId="3" borderId="8" numFmtId="0" xfId="0" applyFont="1" applyFill="1" applyBorder="1" applyAlignment="1">
      <alignment horizontal="left" vertical="center" wrapText="1"/>
    </xf>
    <xf fontId="17" fillId="3" borderId="9" numFmtId="0" xfId="0" applyFont="1" applyFill="1" applyBorder="1" applyAlignment="1">
      <alignment horizontal="left" vertical="center" wrapText="1"/>
    </xf>
    <xf fontId="17" fillId="3" borderId="10" numFmtId="0" xfId="0" applyFont="1" applyFill="1" applyBorder="1" applyAlignment="1">
      <alignment horizontal="left" vertical="center" wrapText="1"/>
    </xf>
    <xf fontId="13" fillId="2" borderId="1" numFmtId="0" xfId="0" applyFont="1" applyFill="1" applyBorder="1" applyAlignment="1">
      <alignment vertical="top" wrapText="1"/>
    </xf>
    <xf fontId="5" fillId="2" borderId="1" numFmtId="0" xfId="0" applyFont="1" applyFill="1" applyBorder="1" applyAlignment="1">
      <alignment horizontal="center" vertical="center" wrapText="1"/>
    </xf>
    <xf fontId="15" fillId="2" borderId="1" numFmtId="0" xfId="0" applyFont="1" applyFill="1" applyBorder="1" applyAlignment="1">
      <alignment horizontal="center" vertical="center" wrapText="1"/>
    </xf>
    <xf fontId="8" fillId="2" borderId="1" numFmtId="0" xfId="0" applyFont="1" applyFill="1" applyBorder="1" applyAlignment="1">
      <alignment horizontal="center" vertical="center" wrapText="1"/>
    </xf>
    <xf fontId="11" fillId="3" borderId="1" numFmtId="0" xfId="0" applyFont="1" applyFill="1" applyBorder="1" applyAlignment="1">
      <alignment vertical="top" wrapText="1"/>
    </xf>
    <xf fontId="16" fillId="3" borderId="1" numFmtId="0" xfId="0" applyFont="1" applyFill="1" applyBorder="1" applyAlignment="1">
      <alignment horizontal="center" vertical="center" wrapText="1"/>
    </xf>
    <xf fontId="5" fillId="3" borderId="6" numFmtId="0" xfId="0" applyFont="1" applyFill="1" applyBorder="1" applyAlignment="1">
      <alignment horizontal="center" vertical="center" wrapText="1"/>
    </xf>
    <xf fontId="13" fillId="2" borderId="5" numFmtId="0" xfId="0" applyFont="1" applyFill="1" applyBorder="1" applyAlignment="1">
      <alignment vertical="top" wrapText="1"/>
    </xf>
    <xf fontId="14" fillId="2" borderId="5" numFmtId="0" xfId="0" applyFont="1" applyFill="1" applyBorder="1" applyAlignment="1">
      <alignment horizontal="center" vertical="center" wrapText="1"/>
    </xf>
    <xf fontId="15" fillId="2" borderId="5" numFmtId="0" xfId="0" applyFont="1" applyFill="1" applyBorder="1" applyAlignment="1">
      <alignment horizontal="center" vertical="center" wrapText="1"/>
    </xf>
    <xf fontId="8" fillId="2" borderId="5" numFmtId="0" xfId="0" applyFont="1" applyFill="1" applyBorder="1" applyAlignment="1">
      <alignment horizontal="center" vertical="center" wrapText="1"/>
    </xf>
    <xf fontId="16" fillId="2" borderId="5" numFmtId="0" xfId="0" applyFont="1" applyFill="1" applyBorder="1" applyAlignment="1">
      <alignment horizontal="center" vertical="center" wrapText="1"/>
    </xf>
    <xf fontId="5" fillId="3" borderId="11" numFmtId="0" xfId="0" applyFont="1" applyFill="1" applyBorder="1" applyAlignment="1">
      <alignment horizontal="center" vertical="center" wrapText="1"/>
    </xf>
    <xf fontId="15" fillId="0" borderId="0" numFmtId="0" xfId="0" applyFont="1"/>
    <xf fontId="18" fillId="0" borderId="0" numFmtId="0" xfId="0" applyFont="1"/>
    <xf fontId="19" fillId="0" borderId="0" numFmtId="0" xfId="0" applyFont="1"/>
    <xf fontId="20" fillId="0" borderId="0" numFmtId="0" xfId="0" applyFont="1" applyAlignment="1">
      <alignment horizontal="center"/>
    </xf>
    <xf fontId="18" fillId="0" borderId="0" numFmtId="0" xfId="0" applyFont="1" applyAlignment="1">
      <alignment horizontal="center"/>
    </xf>
    <xf fontId="19" fillId="0" borderId="0" numFmtId="0" xfId="0" applyFont="1" applyAlignment="1">
      <alignment vertical="top"/>
    </xf>
    <xf fontId="18" fillId="0" borderId="0" numFmtId="0" xfId="0" applyFont="1" applyAlignment="1">
      <alignment vertical="top" wrapText="1"/>
    </xf>
    <xf fontId="18" fillId="0" borderId="0" numFmtId="0" xfId="0" applyFont="1" applyAlignment="1">
      <alignment vertical="top"/>
    </xf>
    <xf fontId="18" fillId="2" borderId="0" numFmtId="0" xfId="0" applyFont="1" applyFill="1"/>
  </cellXfs>
  <cellStyles count="7">
    <cellStyle name="Excel Built-in Normal" xfId="1"/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 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" zoomScale="100" workbookViewId="0">
      <selection activeCell="S6" activeCellId="0" sqref="S6"/>
    </sheetView>
  </sheetViews>
  <sheetFormatPr defaultRowHeight="15.75" customHeight="1"/>
  <cols>
    <col customWidth="1" min="1" max="1" width="6.75"/>
    <col customWidth="1" min="2" max="2" style="1" width="38.125"/>
    <col customWidth="1" min="3" max="3" width="8.75"/>
    <col customWidth="1" min="4" max="4" width="5.25"/>
    <col customWidth="1" min="5" max="5" width="5.125"/>
    <col customWidth="1" min="6" max="6" width="5.5"/>
    <col customWidth="1" min="7" max="7" width="5.375"/>
    <col customWidth="1" min="8" max="8" width="5"/>
    <col customWidth="1" min="9" max="9" style="2" width="5.25"/>
    <col customWidth="1" min="10" max="10" style="2" width="5.375"/>
    <col customWidth="1" min="11" max="12" style="2" width="5.5"/>
    <col customWidth="1" min="13" max="13" style="2" width="7.875"/>
    <col customWidth="1" min="14" max="14" width="5.75"/>
    <col customWidth="1" min="15" max="15" width="6.5"/>
    <col customWidth="1" min="16" max="16" width="5.875"/>
    <col customWidth="1" min="17" max="17" style="3" width="5"/>
    <col customWidth="1" min="18" max="18" width="6.25"/>
  </cols>
  <sheetData>
    <row r="1" s="4" customFormat="1" ht="22.5" customHeight="1">
      <c r="B1" s="5"/>
      <c r="C1" s="6"/>
      <c r="D1" s="7"/>
      <c r="E1" s="7"/>
      <c r="F1" s="8"/>
      <c r="G1" s="9" t="s">
        <v>0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</row>
    <row r="2" s="4" customFormat="1" ht="17.25" customHeight="1">
      <c r="B2" s="5"/>
      <c r="C2" s="6"/>
      <c r="D2" s="7"/>
      <c r="E2" s="7"/>
      <c r="F2" s="10"/>
      <c r="G2" s="10"/>
      <c r="H2" s="10"/>
      <c r="I2" s="11"/>
      <c r="J2" s="11"/>
      <c r="K2" s="11"/>
      <c r="L2" s="11"/>
      <c r="M2" s="11"/>
      <c r="N2" s="10"/>
      <c r="O2" s="10"/>
      <c r="P2" s="10"/>
      <c r="Q2" s="12"/>
      <c r="R2" s="10"/>
    </row>
    <row r="3" ht="86.25" customHeight="1">
      <c r="I3" s="13" t="s">
        <v>1</v>
      </c>
      <c r="J3" s="13"/>
      <c r="K3" s="13"/>
      <c r="L3" s="13"/>
      <c r="M3" s="13"/>
      <c r="N3" s="13"/>
      <c r="O3" s="13"/>
      <c r="P3" s="13"/>
      <c r="Q3" s="13"/>
      <c r="R3" s="13"/>
    </row>
    <row r="4" ht="26.2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ht="17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ht="10.5" customHeight="1">
      <c r="A6" s="14"/>
    </row>
    <row r="7" ht="139.5" customHeight="1">
      <c r="A7" s="15" t="s">
        <v>4</v>
      </c>
      <c r="B7" s="16" t="s">
        <v>5</v>
      </c>
      <c r="C7" s="16" t="s">
        <v>6</v>
      </c>
      <c r="D7" s="17" t="s">
        <v>7</v>
      </c>
      <c r="E7" s="17" t="s">
        <v>8</v>
      </c>
      <c r="F7" s="17" t="s">
        <v>9</v>
      </c>
      <c r="G7" s="17" t="s">
        <v>10</v>
      </c>
      <c r="H7" s="17" t="s">
        <v>11</v>
      </c>
      <c r="I7" s="18" t="s">
        <v>12</v>
      </c>
      <c r="J7" s="19" t="s">
        <v>13</v>
      </c>
      <c r="K7" s="18" t="s">
        <v>14</v>
      </c>
      <c r="L7" s="18" t="s">
        <v>15</v>
      </c>
      <c r="M7" s="18" t="s">
        <v>16</v>
      </c>
      <c r="N7" s="17" t="s">
        <v>17</v>
      </c>
      <c r="O7" s="17" t="s">
        <v>18</v>
      </c>
      <c r="P7" s="17" t="s">
        <v>19</v>
      </c>
      <c r="Q7" s="17" t="s">
        <v>20</v>
      </c>
      <c r="R7" s="17" t="s">
        <v>21</v>
      </c>
    </row>
    <row r="8">
      <c r="A8" s="20">
        <v>1</v>
      </c>
      <c r="B8" s="21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22">
        <v>8</v>
      </c>
      <c r="I8" s="23">
        <v>9</v>
      </c>
      <c r="J8" s="23">
        <v>10</v>
      </c>
      <c r="K8" s="23">
        <v>11</v>
      </c>
      <c r="L8" s="23">
        <v>12</v>
      </c>
      <c r="M8" s="23">
        <v>13</v>
      </c>
      <c r="N8" s="22">
        <v>14</v>
      </c>
      <c r="O8" s="22">
        <v>15</v>
      </c>
      <c r="P8" s="22">
        <v>16</v>
      </c>
      <c r="Q8" s="22">
        <v>17</v>
      </c>
      <c r="R8" s="22">
        <v>18</v>
      </c>
    </row>
    <row r="9" s="24" customFormat="1" ht="20.25" customHeight="1">
      <c r="A9" s="25"/>
      <c r="B9" s="26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8"/>
    </row>
    <row r="10" ht="52.5" customHeight="1">
      <c r="A10" s="29">
        <v>1</v>
      </c>
      <c r="B10" s="30" t="s">
        <v>23</v>
      </c>
      <c r="C10" s="31" t="s">
        <v>24</v>
      </c>
      <c r="D10" s="32">
        <v>1</v>
      </c>
      <c r="E10" s="33"/>
      <c r="F10" s="34"/>
      <c r="G10" s="34"/>
      <c r="H10" s="34"/>
      <c r="I10" s="35"/>
      <c r="J10" s="35"/>
      <c r="K10" s="36">
        <v>1</v>
      </c>
      <c r="L10" s="35"/>
      <c r="M10" s="35"/>
      <c r="N10" s="34"/>
      <c r="O10" s="34"/>
      <c r="P10" s="34"/>
      <c r="Q10" s="37"/>
      <c r="R10" s="38">
        <v>2</v>
      </c>
    </row>
    <row r="11" ht="51.75" customHeight="1">
      <c r="A11" s="29">
        <v>2</v>
      </c>
      <c r="B11" s="30" t="s">
        <v>25</v>
      </c>
      <c r="C11" s="31" t="s">
        <v>24</v>
      </c>
      <c r="D11" s="34"/>
      <c r="E11" s="34"/>
      <c r="F11" s="34"/>
      <c r="G11" s="34"/>
      <c r="H11" s="34"/>
      <c r="I11" s="36">
        <v>1</v>
      </c>
      <c r="J11" s="39">
        <v>1</v>
      </c>
      <c r="K11" s="35"/>
      <c r="L11" s="35"/>
      <c r="M11" s="35"/>
      <c r="N11" s="34"/>
      <c r="O11" s="34"/>
      <c r="P11" s="34"/>
      <c r="Q11" s="37"/>
      <c r="R11" s="38">
        <v>2</v>
      </c>
    </row>
    <row r="12" ht="53.25" customHeight="1">
      <c r="A12" s="29">
        <v>3</v>
      </c>
      <c r="B12" s="30" t="s">
        <v>26</v>
      </c>
      <c r="C12" s="31" t="s">
        <v>24</v>
      </c>
      <c r="D12" s="34"/>
      <c r="E12" s="32">
        <v>1</v>
      </c>
      <c r="F12" s="32">
        <v>1</v>
      </c>
      <c r="G12" s="32">
        <v>1</v>
      </c>
      <c r="H12" s="32">
        <v>1</v>
      </c>
      <c r="I12" s="35"/>
      <c r="J12" s="35"/>
      <c r="K12" s="35"/>
      <c r="L12" s="36">
        <v>1</v>
      </c>
      <c r="M12" s="36">
        <v>1</v>
      </c>
      <c r="N12" s="32">
        <v>1</v>
      </c>
      <c r="O12" s="32">
        <v>1</v>
      </c>
      <c r="P12" s="34"/>
      <c r="Q12" s="37"/>
      <c r="R12" s="38">
        <v>8</v>
      </c>
    </row>
    <row r="13" ht="51.75" customHeight="1">
      <c r="A13" s="29">
        <v>4</v>
      </c>
      <c r="B13" s="30" t="s">
        <v>27</v>
      </c>
      <c r="C13" s="31" t="s">
        <v>24</v>
      </c>
      <c r="D13" s="34"/>
      <c r="E13" s="34"/>
      <c r="F13" s="34"/>
      <c r="G13" s="34"/>
      <c r="H13" s="34"/>
      <c r="I13" s="35"/>
      <c r="J13" s="35"/>
      <c r="K13" s="35"/>
      <c r="L13" s="35"/>
      <c r="M13" s="35"/>
      <c r="N13" s="34"/>
      <c r="O13" s="34"/>
      <c r="P13" s="32">
        <v>1</v>
      </c>
      <c r="Q13" s="37"/>
      <c r="R13" s="38">
        <v>1</v>
      </c>
    </row>
    <row r="14" ht="51.75" customHeight="1">
      <c r="A14" s="40">
        <v>5</v>
      </c>
      <c r="B14" s="41" t="s">
        <v>28</v>
      </c>
      <c r="C14" s="31" t="s">
        <v>24</v>
      </c>
      <c r="D14" s="42"/>
      <c r="E14" s="42"/>
      <c r="F14" s="42"/>
      <c r="G14" s="42"/>
      <c r="H14" s="42"/>
      <c r="I14" s="43"/>
      <c r="J14" s="43"/>
      <c r="K14" s="43"/>
      <c r="L14" s="43"/>
      <c r="M14" s="43"/>
      <c r="N14" s="42"/>
      <c r="O14" s="42"/>
      <c r="P14" s="44"/>
      <c r="Q14" s="45">
        <v>1</v>
      </c>
      <c r="R14" s="46">
        <v>1</v>
      </c>
    </row>
    <row r="15" ht="21.75" customHeight="1">
      <c r="A15" s="47"/>
      <c r="B15" s="48" t="s">
        <v>29</v>
      </c>
      <c r="C15" s="31" t="s">
        <v>24</v>
      </c>
      <c r="D15" s="49"/>
      <c r="E15" s="49"/>
      <c r="F15" s="49"/>
      <c r="G15" s="49"/>
      <c r="H15" s="49"/>
      <c r="I15" s="50"/>
      <c r="J15" s="50"/>
      <c r="K15" s="50"/>
      <c r="L15" s="50"/>
      <c r="M15" s="50"/>
      <c r="N15" s="49"/>
      <c r="O15" s="49"/>
      <c r="P15" s="51"/>
      <c r="Q15" s="52"/>
      <c r="R15" s="53">
        <f>SUM(R10:R14)</f>
        <v>14</v>
      </c>
    </row>
    <row r="16" ht="23.25" customHeight="1">
      <c r="A16" s="54"/>
      <c r="B16" s="55" t="s">
        <v>30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7"/>
    </row>
    <row r="17" ht="33" customHeight="1">
      <c r="A17" s="29">
        <v>6</v>
      </c>
      <c r="B17" s="30" t="s">
        <v>31</v>
      </c>
      <c r="C17" s="31" t="s">
        <v>24</v>
      </c>
      <c r="D17" s="34"/>
      <c r="E17" s="32">
        <v>1</v>
      </c>
      <c r="F17" s="32">
        <v>1</v>
      </c>
      <c r="G17" s="32">
        <v>1</v>
      </c>
      <c r="H17" s="32">
        <v>1</v>
      </c>
      <c r="I17" s="36">
        <v>1</v>
      </c>
      <c r="J17" s="39">
        <v>1</v>
      </c>
      <c r="K17" s="35"/>
      <c r="L17" s="36">
        <v>1</v>
      </c>
      <c r="M17" s="36">
        <v>1</v>
      </c>
      <c r="N17" s="32">
        <v>1</v>
      </c>
      <c r="O17" s="32">
        <v>1</v>
      </c>
      <c r="P17" s="34"/>
      <c r="Q17" s="37"/>
      <c r="R17" s="38">
        <f t="shared" ref="R17:R31" si="0">SUM(D17:Q17)</f>
        <v>10</v>
      </c>
    </row>
    <row r="18" ht="33.75" customHeight="1">
      <c r="A18" s="29">
        <v>7</v>
      </c>
      <c r="B18" s="30" t="s">
        <v>32</v>
      </c>
      <c r="C18" s="31" t="s">
        <v>24</v>
      </c>
      <c r="D18" s="32">
        <v>1</v>
      </c>
      <c r="E18" s="34"/>
      <c r="F18" s="34"/>
      <c r="G18" s="34"/>
      <c r="H18" s="34"/>
      <c r="I18" s="35"/>
      <c r="J18" s="35"/>
      <c r="K18" s="36">
        <v>1</v>
      </c>
      <c r="L18" s="35"/>
      <c r="M18" s="35"/>
      <c r="N18" s="34"/>
      <c r="O18" s="34"/>
      <c r="P18" s="34"/>
      <c r="Q18" s="37"/>
      <c r="R18" s="38">
        <f t="shared" si="0"/>
        <v>2</v>
      </c>
    </row>
    <row r="19" ht="21" customHeight="1">
      <c r="A19" s="29">
        <v>8</v>
      </c>
      <c r="B19" s="30" t="s">
        <v>33</v>
      </c>
      <c r="C19" s="31" t="s">
        <v>24</v>
      </c>
      <c r="D19" s="34"/>
      <c r="E19" s="34"/>
      <c r="F19" s="34"/>
      <c r="G19" s="34"/>
      <c r="H19" s="34"/>
      <c r="I19" s="35"/>
      <c r="J19" s="35"/>
      <c r="K19" s="35"/>
      <c r="L19" s="35"/>
      <c r="M19" s="35"/>
      <c r="N19" s="34"/>
      <c r="O19" s="34"/>
      <c r="P19" s="32">
        <v>1</v>
      </c>
      <c r="Q19" s="37"/>
      <c r="R19" s="38">
        <f t="shared" si="0"/>
        <v>1</v>
      </c>
    </row>
    <row r="20" s="2" customFormat="1" ht="21" customHeight="1">
      <c r="A20" s="29">
        <v>9</v>
      </c>
      <c r="B20" s="58" t="s">
        <v>34</v>
      </c>
      <c r="C20" s="59" t="s">
        <v>24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  <c r="Q20" s="60">
        <v>1</v>
      </c>
      <c r="R20" s="61">
        <v>1</v>
      </c>
    </row>
    <row r="21" s="2" customFormat="1" ht="21" customHeight="1">
      <c r="A21" s="29">
        <v>10</v>
      </c>
      <c r="B21" s="58" t="s">
        <v>35</v>
      </c>
      <c r="C21" s="59" t="s">
        <v>24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6"/>
      <c r="Q21" s="60">
        <v>1</v>
      </c>
      <c r="R21" s="61">
        <v>1</v>
      </c>
    </row>
    <row r="22" s="2" customFormat="1" ht="21.75" customHeight="1">
      <c r="A22" s="29">
        <v>11</v>
      </c>
      <c r="B22" s="58" t="s">
        <v>36</v>
      </c>
      <c r="C22" s="59" t="s">
        <v>24</v>
      </c>
      <c r="D22" s="36">
        <v>1</v>
      </c>
      <c r="E22" s="35"/>
      <c r="F22" s="35"/>
      <c r="G22" s="35"/>
      <c r="H22" s="35"/>
      <c r="I22" s="35"/>
      <c r="J22" s="35"/>
      <c r="K22" s="36">
        <v>1</v>
      </c>
      <c r="L22" s="35"/>
      <c r="M22" s="35"/>
      <c r="N22" s="35"/>
      <c r="O22" s="35"/>
      <c r="P22" s="35"/>
      <c r="Q22" s="60"/>
      <c r="R22" s="61">
        <f t="shared" si="0"/>
        <v>2</v>
      </c>
    </row>
    <row r="23" s="2" customFormat="1" ht="21.75" customHeight="1">
      <c r="A23" s="29">
        <v>12</v>
      </c>
      <c r="B23" s="58" t="s">
        <v>36</v>
      </c>
      <c r="C23" s="59" t="s">
        <v>24</v>
      </c>
      <c r="D23" s="36">
        <v>3</v>
      </c>
      <c r="E23" s="35"/>
      <c r="F23" s="35"/>
      <c r="G23" s="35"/>
      <c r="H23" s="35"/>
      <c r="I23" s="35"/>
      <c r="J23" s="35"/>
      <c r="K23" s="36">
        <v>3</v>
      </c>
      <c r="L23" s="35"/>
      <c r="M23" s="35"/>
      <c r="N23" s="35"/>
      <c r="O23" s="35"/>
      <c r="P23" s="35"/>
      <c r="Q23" s="60"/>
      <c r="R23" s="61">
        <f t="shared" si="0"/>
        <v>6</v>
      </c>
    </row>
    <row r="24" ht="19.5" customHeight="1">
      <c r="A24" s="29">
        <v>13</v>
      </c>
      <c r="B24" s="30" t="s">
        <v>37</v>
      </c>
      <c r="C24" s="31" t="s">
        <v>24</v>
      </c>
      <c r="D24" s="32">
        <v>1</v>
      </c>
      <c r="E24" s="34"/>
      <c r="F24" s="34"/>
      <c r="G24" s="34"/>
      <c r="H24" s="34"/>
      <c r="I24" s="35"/>
      <c r="J24" s="35"/>
      <c r="K24" s="36">
        <v>1</v>
      </c>
      <c r="L24" s="35"/>
      <c r="M24" s="35"/>
      <c r="N24" s="34"/>
      <c r="O24" s="34"/>
      <c r="P24" s="34"/>
      <c r="Q24" s="37"/>
      <c r="R24" s="38">
        <f t="shared" si="0"/>
        <v>2</v>
      </c>
    </row>
    <row r="25" ht="20.25" customHeight="1">
      <c r="A25" s="29">
        <v>14</v>
      </c>
      <c r="B25" s="30" t="s">
        <v>38</v>
      </c>
      <c r="C25" s="31" t="s">
        <v>24</v>
      </c>
      <c r="D25" s="32">
        <v>2</v>
      </c>
      <c r="E25" s="34"/>
      <c r="F25" s="34"/>
      <c r="G25" s="34"/>
      <c r="H25" s="34"/>
      <c r="I25" s="35"/>
      <c r="J25" s="35"/>
      <c r="K25" s="36">
        <v>2</v>
      </c>
      <c r="L25" s="35"/>
      <c r="M25" s="35"/>
      <c r="N25" s="34"/>
      <c r="O25" s="34"/>
      <c r="P25" s="34"/>
      <c r="Q25" s="37"/>
      <c r="R25" s="38">
        <f t="shared" si="0"/>
        <v>4</v>
      </c>
    </row>
    <row r="26" ht="21" customHeight="1">
      <c r="A26" s="29">
        <v>15</v>
      </c>
      <c r="B26" s="30" t="s">
        <v>39</v>
      </c>
      <c r="C26" s="31" t="s">
        <v>24</v>
      </c>
      <c r="D26" s="34"/>
      <c r="E26" s="32">
        <v>1</v>
      </c>
      <c r="F26" s="32">
        <v>1</v>
      </c>
      <c r="G26" s="32">
        <v>1</v>
      </c>
      <c r="H26" s="32">
        <v>1</v>
      </c>
      <c r="I26" s="36">
        <v>1</v>
      </c>
      <c r="J26" s="39">
        <v>1</v>
      </c>
      <c r="K26" s="35"/>
      <c r="L26" s="36">
        <v>1</v>
      </c>
      <c r="M26" s="36">
        <v>1</v>
      </c>
      <c r="N26" s="32">
        <v>1</v>
      </c>
      <c r="O26" s="32">
        <v>1</v>
      </c>
      <c r="P26" s="34"/>
      <c r="Q26" s="37"/>
      <c r="R26" s="38">
        <f t="shared" si="0"/>
        <v>10</v>
      </c>
    </row>
    <row r="27" ht="20.25" customHeight="1">
      <c r="A27" s="29">
        <v>16</v>
      </c>
      <c r="B27" s="62" t="s">
        <v>40</v>
      </c>
      <c r="C27" s="31" t="s">
        <v>24</v>
      </c>
      <c r="D27" s="34"/>
      <c r="E27" s="63">
        <v>3</v>
      </c>
      <c r="F27" s="63">
        <v>2</v>
      </c>
      <c r="G27" s="63">
        <v>1</v>
      </c>
      <c r="H27" s="63">
        <v>3</v>
      </c>
      <c r="I27" s="39">
        <v>2</v>
      </c>
      <c r="J27" s="39">
        <v>1</v>
      </c>
      <c r="K27" s="35"/>
      <c r="L27" s="39">
        <v>2</v>
      </c>
      <c r="M27" s="39">
        <v>1</v>
      </c>
      <c r="N27" s="63">
        <v>1</v>
      </c>
      <c r="O27" s="63">
        <v>1</v>
      </c>
      <c r="P27" s="34"/>
      <c r="Q27" s="37"/>
      <c r="R27" s="38">
        <f t="shared" si="0"/>
        <v>17</v>
      </c>
    </row>
    <row r="28" ht="20.25" customHeight="1">
      <c r="A28" s="29">
        <v>17</v>
      </c>
      <c r="B28" s="30" t="s">
        <v>41</v>
      </c>
      <c r="C28" s="31" t="s">
        <v>24</v>
      </c>
      <c r="D28" s="34"/>
      <c r="E28" s="32">
        <v>3</v>
      </c>
      <c r="F28" s="32">
        <v>2</v>
      </c>
      <c r="G28" s="32">
        <v>2</v>
      </c>
      <c r="H28" s="32">
        <v>2</v>
      </c>
      <c r="I28" s="36">
        <v>2</v>
      </c>
      <c r="J28" s="35"/>
      <c r="K28" s="35"/>
      <c r="L28" s="36">
        <v>2</v>
      </c>
      <c r="M28" s="36">
        <v>2</v>
      </c>
      <c r="N28" s="32">
        <v>2</v>
      </c>
      <c r="O28" s="32">
        <v>2</v>
      </c>
      <c r="P28" s="34"/>
      <c r="Q28" s="37"/>
      <c r="R28" s="38">
        <f t="shared" si="0"/>
        <v>19</v>
      </c>
    </row>
    <row r="29" ht="21" customHeight="1">
      <c r="A29" s="29">
        <v>18</v>
      </c>
      <c r="B29" s="30" t="s">
        <v>42</v>
      </c>
      <c r="C29" s="31" t="s">
        <v>24</v>
      </c>
      <c r="D29" s="34"/>
      <c r="E29" s="32">
        <v>1</v>
      </c>
      <c r="F29" s="32">
        <v>1</v>
      </c>
      <c r="G29" s="32">
        <v>1</v>
      </c>
      <c r="H29" s="32">
        <v>1</v>
      </c>
      <c r="I29" s="36">
        <v>1</v>
      </c>
      <c r="J29" s="39">
        <v>1</v>
      </c>
      <c r="K29" s="35"/>
      <c r="L29" s="36">
        <v>1</v>
      </c>
      <c r="M29" s="36">
        <v>1</v>
      </c>
      <c r="N29" s="32">
        <v>1</v>
      </c>
      <c r="O29" s="32">
        <v>1</v>
      </c>
      <c r="P29" s="34"/>
      <c r="Q29" s="37"/>
      <c r="R29" s="38">
        <f t="shared" si="0"/>
        <v>10</v>
      </c>
    </row>
    <row r="30" ht="21" customHeight="1">
      <c r="A30" s="29">
        <v>19</v>
      </c>
      <c r="B30" s="30" t="s">
        <v>43</v>
      </c>
      <c r="C30" s="31" t="s">
        <v>24</v>
      </c>
      <c r="D30" s="32">
        <v>1</v>
      </c>
      <c r="E30" s="32">
        <v>1</v>
      </c>
      <c r="F30" s="32">
        <v>1</v>
      </c>
      <c r="G30" s="32">
        <v>1</v>
      </c>
      <c r="H30" s="32">
        <v>1</v>
      </c>
      <c r="I30" s="36">
        <v>1</v>
      </c>
      <c r="J30" s="39">
        <v>1</v>
      </c>
      <c r="K30" s="36">
        <v>1</v>
      </c>
      <c r="L30" s="36">
        <v>1</v>
      </c>
      <c r="M30" s="36">
        <v>1</v>
      </c>
      <c r="N30" s="32">
        <v>1</v>
      </c>
      <c r="O30" s="32">
        <v>1</v>
      </c>
      <c r="P30" s="34"/>
      <c r="Q30" s="37"/>
      <c r="R30" s="38">
        <f t="shared" si="0"/>
        <v>12</v>
      </c>
    </row>
    <row r="31" ht="20.25" customHeight="1">
      <c r="A31" s="29">
        <v>20</v>
      </c>
      <c r="B31" s="30" t="s">
        <v>44</v>
      </c>
      <c r="C31" s="31" t="s">
        <v>24</v>
      </c>
      <c r="D31" s="34"/>
      <c r="E31" s="34"/>
      <c r="F31" s="34"/>
      <c r="G31" s="34"/>
      <c r="H31" s="34"/>
      <c r="I31" s="35"/>
      <c r="J31" s="35"/>
      <c r="K31" s="35"/>
      <c r="L31" s="35"/>
      <c r="M31" s="35"/>
      <c r="N31" s="34"/>
      <c r="O31" s="34"/>
      <c r="P31" s="32">
        <v>1</v>
      </c>
      <c r="Q31" s="37"/>
      <c r="R31" s="38">
        <f t="shared" si="0"/>
        <v>1</v>
      </c>
    </row>
    <row r="32" ht="22.5" customHeight="1">
      <c r="A32" s="47"/>
      <c r="B32" s="48" t="s">
        <v>29</v>
      </c>
      <c r="C32" s="64" t="s">
        <v>24</v>
      </c>
      <c r="D32" s="49"/>
      <c r="E32" s="49"/>
      <c r="F32" s="49"/>
      <c r="G32" s="49"/>
      <c r="H32" s="49"/>
      <c r="I32" s="50"/>
      <c r="J32" s="50"/>
      <c r="K32" s="50"/>
      <c r="L32" s="50"/>
      <c r="M32" s="50"/>
      <c r="N32" s="49"/>
      <c r="O32" s="49"/>
      <c r="P32" s="51"/>
      <c r="Q32" s="52"/>
      <c r="R32" s="53">
        <f>SUM(R17:R31)</f>
        <v>98</v>
      </c>
    </row>
    <row r="33" ht="23.25" customHeight="1">
      <c r="A33" s="54"/>
      <c r="B33" s="55" t="s">
        <v>45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7"/>
    </row>
    <row r="34" ht="33.75" customHeight="1">
      <c r="A34" s="29">
        <v>21</v>
      </c>
      <c r="B34" s="30" t="s">
        <v>46</v>
      </c>
      <c r="C34" s="31" t="s">
        <v>24</v>
      </c>
      <c r="D34" s="34"/>
      <c r="E34" s="32">
        <v>2</v>
      </c>
      <c r="F34" s="32">
        <v>2</v>
      </c>
      <c r="G34" s="32">
        <v>2</v>
      </c>
      <c r="H34" s="32">
        <v>2</v>
      </c>
      <c r="I34" s="35"/>
      <c r="J34" s="35"/>
      <c r="K34" s="35"/>
      <c r="L34" s="36">
        <v>2</v>
      </c>
      <c r="M34" s="36">
        <v>2</v>
      </c>
      <c r="N34" s="32">
        <v>2</v>
      </c>
      <c r="O34" s="32">
        <v>2</v>
      </c>
      <c r="P34" s="34"/>
      <c r="Q34" s="37"/>
      <c r="R34" s="38">
        <v>16</v>
      </c>
    </row>
    <row r="35" ht="34.5" customHeight="1">
      <c r="A35" s="29">
        <v>22</v>
      </c>
      <c r="B35" s="30" t="s">
        <v>47</v>
      </c>
      <c r="C35" s="31" t="s">
        <v>24</v>
      </c>
      <c r="D35" s="34"/>
      <c r="E35" s="34"/>
      <c r="F35" s="34"/>
      <c r="G35" s="34"/>
      <c r="H35" s="34"/>
      <c r="I35" s="36">
        <v>2</v>
      </c>
      <c r="J35" s="39">
        <v>2</v>
      </c>
      <c r="K35" s="35"/>
      <c r="L35" s="35"/>
      <c r="M35" s="35"/>
      <c r="N35" s="34"/>
      <c r="O35" s="34"/>
      <c r="P35" s="34"/>
      <c r="Q35" s="37"/>
      <c r="R35" s="38">
        <v>4</v>
      </c>
    </row>
    <row r="36" ht="34.5" customHeight="1">
      <c r="A36" s="29">
        <v>23</v>
      </c>
      <c r="B36" s="30" t="s">
        <v>48</v>
      </c>
      <c r="C36" s="31" t="s">
        <v>24</v>
      </c>
      <c r="D36" s="32">
        <v>2</v>
      </c>
      <c r="E36" s="34"/>
      <c r="F36" s="34"/>
      <c r="G36" s="34"/>
      <c r="H36" s="34"/>
      <c r="I36" s="35"/>
      <c r="J36" s="35"/>
      <c r="K36" s="36">
        <v>2</v>
      </c>
      <c r="L36" s="35"/>
      <c r="M36" s="35"/>
      <c r="N36" s="34"/>
      <c r="O36" s="34"/>
      <c r="P36" s="34"/>
      <c r="Q36" s="37"/>
      <c r="R36" s="38">
        <v>4</v>
      </c>
    </row>
    <row r="37" ht="34.5" customHeight="1">
      <c r="A37" s="29">
        <v>24</v>
      </c>
      <c r="B37" s="30" t="s">
        <v>49</v>
      </c>
      <c r="C37" s="31" t="s">
        <v>24</v>
      </c>
      <c r="D37" s="34"/>
      <c r="E37" s="34"/>
      <c r="F37" s="34"/>
      <c r="G37" s="34"/>
      <c r="H37" s="34"/>
      <c r="I37" s="35"/>
      <c r="J37" s="35"/>
      <c r="K37" s="35"/>
      <c r="L37" s="35"/>
      <c r="M37" s="35"/>
      <c r="N37" s="34"/>
      <c r="O37" s="34"/>
      <c r="P37" s="32">
        <v>1</v>
      </c>
      <c r="Q37" s="37"/>
      <c r="R37" s="38">
        <v>1</v>
      </c>
    </row>
    <row r="38" s="2" customFormat="1" ht="34.5" customHeight="1">
      <c r="A38" s="29">
        <v>25</v>
      </c>
      <c r="B38" s="65" t="s">
        <v>50</v>
      </c>
      <c r="C38" s="59" t="s">
        <v>24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66"/>
      <c r="Q38" s="67">
        <v>1</v>
      </c>
      <c r="R38" s="68">
        <v>1</v>
      </c>
    </row>
    <row r="39" ht="22.5" customHeight="1">
      <c r="A39" s="47"/>
      <c r="B39" s="48" t="s">
        <v>29</v>
      </c>
      <c r="C39" s="64" t="s">
        <v>24</v>
      </c>
      <c r="D39" s="49"/>
      <c r="E39" s="49"/>
      <c r="F39" s="49"/>
      <c r="G39" s="49"/>
      <c r="H39" s="49"/>
      <c r="I39" s="50"/>
      <c r="J39" s="50"/>
      <c r="K39" s="50"/>
      <c r="L39" s="50"/>
      <c r="M39" s="50"/>
      <c r="N39" s="49"/>
      <c r="O39" s="49"/>
      <c r="P39" s="51"/>
      <c r="Q39" s="52"/>
      <c r="R39" s="53">
        <f>SUM(R34:R38)</f>
        <v>26</v>
      </c>
    </row>
    <row r="40" ht="23.25" customHeight="1">
      <c r="A40" s="54"/>
      <c r="B40" s="55" t="s">
        <v>51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7"/>
    </row>
    <row r="41" ht="21.75" customHeight="1">
      <c r="A41" s="29">
        <v>26</v>
      </c>
      <c r="B41" s="30" t="s">
        <v>52</v>
      </c>
      <c r="C41" s="31" t="s">
        <v>24</v>
      </c>
      <c r="D41" s="34"/>
      <c r="E41" s="34"/>
      <c r="F41" s="34"/>
      <c r="G41" s="34"/>
      <c r="H41" s="34"/>
      <c r="I41" s="35"/>
      <c r="J41" s="35"/>
      <c r="K41" s="35"/>
      <c r="L41" s="35"/>
      <c r="M41" s="35"/>
      <c r="N41" s="34"/>
      <c r="O41" s="34"/>
      <c r="P41" s="32">
        <v>40</v>
      </c>
      <c r="Q41" s="37"/>
      <c r="R41" s="38">
        <f t="shared" ref="R41:R45" si="1">SUM(D41:Q41)</f>
        <v>40</v>
      </c>
    </row>
    <row r="42" ht="22.5" customHeight="1">
      <c r="A42" s="29">
        <v>27</v>
      </c>
      <c r="B42" s="30" t="s">
        <v>53</v>
      </c>
      <c r="C42" s="31" t="s">
        <v>24</v>
      </c>
      <c r="D42" s="32">
        <v>160</v>
      </c>
      <c r="E42" s="32">
        <v>80</v>
      </c>
      <c r="F42" s="32">
        <v>80</v>
      </c>
      <c r="G42" s="32">
        <v>80</v>
      </c>
      <c r="H42" s="32">
        <v>80</v>
      </c>
      <c r="I42" s="36"/>
      <c r="J42" s="39"/>
      <c r="K42" s="36">
        <v>160</v>
      </c>
      <c r="L42" s="36">
        <v>80</v>
      </c>
      <c r="M42" s="36"/>
      <c r="N42" s="32">
        <v>80</v>
      </c>
      <c r="O42" s="32">
        <v>80</v>
      </c>
      <c r="P42" s="34"/>
      <c r="Q42" s="37"/>
      <c r="R42" s="38">
        <f t="shared" si="1"/>
        <v>880</v>
      </c>
    </row>
    <row r="43" ht="22.5" customHeight="1">
      <c r="A43" s="29">
        <v>28</v>
      </c>
      <c r="B43" s="30" t="s">
        <v>54</v>
      </c>
      <c r="C43" s="31" t="s">
        <v>24</v>
      </c>
      <c r="D43" s="44"/>
      <c r="E43" s="44"/>
      <c r="F43" s="44"/>
      <c r="G43" s="44"/>
      <c r="H43" s="44"/>
      <c r="I43" s="66"/>
      <c r="J43" s="69">
        <v>80</v>
      </c>
      <c r="K43" s="66"/>
      <c r="L43" s="66"/>
      <c r="M43" s="66"/>
      <c r="N43" s="44"/>
      <c r="O43" s="44"/>
      <c r="P43" s="42"/>
      <c r="Q43" s="45"/>
      <c r="R43" s="38">
        <f t="shared" si="1"/>
        <v>80</v>
      </c>
    </row>
    <row r="44" ht="22.5" customHeight="1">
      <c r="A44" s="29">
        <v>29</v>
      </c>
      <c r="B44" s="30" t="s">
        <v>55</v>
      </c>
      <c r="C44" s="31" t="s">
        <v>24</v>
      </c>
      <c r="D44" s="44"/>
      <c r="E44" s="44"/>
      <c r="F44" s="44"/>
      <c r="G44" s="44"/>
      <c r="H44" s="44"/>
      <c r="I44" s="66">
        <v>80</v>
      </c>
      <c r="J44" s="69"/>
      <c r="K44" s="66"/>
      <c r="L44" s="66"/>
      <c r="M44" s="66"/>
      <c r="N44" s="44"/>
      <c r="O44" s="44"/>
      <c r="P44" s="42"/>
      <c r="Q44" s="45"/>
      <c r="R44" s="38">
        <f t="shared" si="1"/>
        <v>80</v>
      </c>
    </row>
    <row r="45" ht="22.5" customHeight="1">
      <c r="A45" s="29">
        <v>30</v>
      </c>
      <c r="B45" s="30" t="s">
        <v>56</v>
      </c>
      <c r="C45" s="31" t="s">
        <v>24</v>
      </c>
      <c r="D45" s="44"/>
      <c r="E45" s="44"/>
      <c r="F45" s="44"/>
      <c r="G45" s="44"/>
      <c r="H45" s="44"/>
      <c r="I45" s="66"/>
      <c r="J45" s="69"/>
      <c r="K45" s="66"/>
      <c r="L45" s="66"/>
      <c r="M45" s="66">
        <v>80</v>
      </c>
      <c r="N45" s="44"/>
      <c r="O45" s="44"/>
      <c r="P45" s="42"/>
      <c r="Q45" s="45"/>
      <c r="R45" s="38">
        <f t="shared" si="1"/>
        <v>80</v>
      </c>
    </row>
    <row r="46" s="2" customFormat="1" ht="22.5" customHeight="1">
      <c r="A46" s="29">
        <v>31</v>
      </c>
      <c r="B46" s="58" t="s">
        <v>57</v>
      </c>
      <c r="C46" s="59" t="s">
        <v>24</v>
      </c>
      <c r="D46" s="66"/>
      <c r="E46" s="66"/>
      <c r="F46" s="66"/>
      <c r="G46" s="66"/>
      <c r="H46" s="66"/>
      <c r="I46" s="66"/>
      <c r="J46" s="69"/>
      <c r="K46" s="66"/>
      <c r="L46" s="66"/>
      <c r="M46" s="66"/>
      <c r="N46" s="66"/>
      <c r="O46" s="66"/>
      <c r="P46" s="43"/>
      <c r="Q46" s="67">
        <v>62</v>
      </c>
      <c r="R46" s="68">
        <v>62</v>
      </c>
    </row>
    <row r="47" ht="22.5" customHeight="1">
      <c r="A47" s="47"/>
      <c r="B47" s="48" t="s">
        <v>29</v>
      </c>
      <c r="C47" s="64" t="s">
        <v>24</v>
      </c>
      <c r="D47" s="49"/>
      <c r="E47" s="49"/>
      <c r="F47" s="49"/>
      <c r="G47" s="49"/>
      <c r="H47" s="49"/>
      <c r="I47" s="50"/>
      <c r="J47" s="50"/>
      <c r="K47" s="50"/>
      <c r="L47" s="50"/>
      <c r="M47" s="50"/>
      <c r="N47" s="49"/>
      <c r="O47" s="49"/>
      <c r="P47" s="51"/>
      <c r="Q47" s="52"/>
      <c r="R47" s="53">
        <f>SUM(R41:R46)</f>
        <v>1222</v>
      </c>
    </row>
    <row r="48" ht="23.25" customHeight="1">
      <c r="A48" s="54"/>
      <c r="B48" s="55" t="s">
        <v>58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7"/>
    </row>
    <row r="49" ht="37.5" customHeight="1">
      <c r="A49" s="29">
        <v>32</v>
      </c>
      <c r="B49" s="30" t="s">
        <v>59</v>
      </c>
      <c r="C49" s="31" t="s">
        <v>24</v>
      </c>
      <c r="D49" s="32">
        <v>2</v>
      </c>
      <c r="E49" s="32">
        <v>2</v>
      </c>
      <c r="F49" s="32">
        <v>2</v>
      </c>
      <c r="G49" s="32">
        <v>2</v>
      </c>
      <c r="H49" s="32">
        <v>2</v>
      </c>
      <c r="I49" s="36">
        <v>2</v>
      </c>
      <c r="J49" s="39">
        <v>2</v>
      </c>
      <c r="K49" s="36">
        <v>2</v>
      </c>
      <c r="L49" s="36">
        <v>2</v>
      </c>
      <c r="M49" s="36">
        <v>2</v>
      </c>
      <c r="N49" s="32">
        <v>2</v>
      </c>
      <c r="O49" s="32">
        <v>2</v>
      </c>
      <c r="P49" s="34"/>
      <c r="Q49" s="37"/>
      <c r="R49" s="38">
        <f t="shared" ref="R49:R52" si="2">SUM(D49:Q49)</f>
        <v>24</v>
      </c>
    </row>
    <row r="50" ht="66" customHeight="1">
      <c r="A50" s="29">
        <v>33</v>
      </c>
      <c r="B50" s="30" t="s">
        <v>60</v>
      </c>
      <c r="C50" s="31" t="s">
        <v>24</v>
      </c>
      <c r="D50" s="32"/>
      <c r="E50" s="32"/>
      <c r="F50" s="32"/>
      <c r="G50" s="32"/>
      <c r="H50" s="32"/>
      <c r="I50" s="36">
        <v>2</v>
      </c>
      <c r="J50" s="39">
        <v>2</v>
      </c>
      <c r="K50" s="36"/>
      <c r="L50" s="36"/>
      <c r="M50" s="36"/>
      <c r="N50" s="32"/>
      <c r="O50" s="32"/>
      <c r="P50" s="34"/>
      <c r="Q50" s="37"/>
      <c r="R50" s="38">
        <f t="shared" si="2"/>
        <v>4</v>
      </c>
    </row>
    <row r="51" ht="67.5" customHeight="1">
      <c r="A51" s="29">
        <v>34</v>
      </c>
      <c r="B51" s="30" t="s">
        <v>61</v>
      </c>
      <c r="C51" s="31" t="s">
        <v>24</v>
      </c>
      <c r="D51" s="32"/>
      <c r="E51" s="32">
        <v>2</v>
      </c>
      <c r="F51" s="32">
        <v>2</v>
      </c>
      <c r="G51" s="32">
        <v>2</v>
      </c>
      <c r="H51" s="32">
        <v>2</v>
      </c>
      <c r="I51" s="36"/>
      <c r="J51" s="39"/>
      <c r="K51" s="36"/>
      <c r="L51" s="36">
        <v>2</v>
      </c>
      <c r="M51" s="36">
        <v>2</v>
      </c>
      <c r="N51" s="32">
        <v>2</v>
      </c>
      <c r="O51" s="32">
        <v>2</v>
      </c>
      <c r="P51" s="34"/>
      <c r="Q51" s="37"/>
      <c r="R51" s="38">
        <f t="shared" si="2"/>
        <v>16</v>
      </c>
    </row>
    <row r="52" ht="69.75" customHeight="1">
      <c r="A52" s="29">
        <v>35</v>
      </c>
      <c r="B52" s="30" t="s">
        <v>62</v>
      </c>
      <c r="C52" s="31" t="s">
        <v>24</v>
      </c>
      <c r="D52" s="32">
        <v>2</v>
      </c>
      <c r="E52" s="32"/>
      <c r="F52" s="32"/>
      <c r="G52" s="32"/>
      <c r="H52" s="32"/>
      <c r="I52" s="36"/>
      <c r="J52" s="39"/>
      <c r="K52" s="36">
        <v>2</v>
      </c>
      <c r="L52" s="36"/>
      <c r="M52" s="36"/>
      <c r="N52" s="32"/>
      <c r="O52" s="32"/>
      <c r="P52" s="34"/>
      <c r="Q52" s="37"/>
      <c r="R52" s="38">
        <f t="shared" si="2"/>
        <v>4</v>
      </c>
    </row>
    <row r="53" ht="22.5" customHeight="1">
      <c r="A53" s="47"/>
      <c r="B53" s="48" t="s">
        <v>29</v>
      </c>
      <c r="C53" s="64" t="s">
        <v>24</v>
      </c>
      <c r="D53" s="49"/>
      <c r="E53" s="49"/>
      <c r="F53" s="49"/>
      <c r="G53" s="49"/>
      <c r="H53" s="49"/>
      <c r="I53" s="50"/>
      <c r="J53" s="50"/>
      <c r="K53" s="50"/>
      <c r="L53" s="50"/>
      <c r="M53" s="50"/>
      <c r="N53" s="49"/>
      <c r="O53" s="49"/>
      <c r="P53" s="51"/>
      <c r="Q53" s="52"/>
      <c r="R53" s="53">
        <f>SUM(R49:R52)</f>
        <v>48</v>
      </c>
    </row>
    <row r="54" ht="23.25" customHeight="1">
      <c r="A54" s="54"/>
      <c r="B54" s="55" t="s">
        <v>63</v>
      </c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7"/>
    </row>
    <row r="55" ht="33.75" customHeight="1">
      <c r="A55" s="40">
        <v>36</v>
      </c>
      <c r="B55" s="41" t="s">
        <v>64</v>
      </c>
      <c r="C55" s="31" t="s">
        <v>24</v>
      </c>
      <c r="D55" s="44">
        <v>2</v>
      </c>
      <c r="E55" s="44">
        <v>2</v>
      </c>
      <c r="F55" s="44">
        <v>2</v>
      </c>
      <c r="G55" s="44">
        <v>2</v>
      </c>
      <c r="H55" s="44">
        <v>2</v>
      </c>
      <c r="I55" s="66">
        <v>2</v>
      </c>
      <c r="J55" s="66">
        <v>2</v>
      </c>
      <c r="K55" s="66">
        <v>2</v>
      </c>
      <c r="L55" s="66">
        <v>2</v>
      </c>
      <c r="M55" s="66">
        <v>2</v>
      </c>
      <c r="N55" s="44">
        <v>2</v>
      </c>
      <c r="O55" s="44">
        <v>2</v>
      </c>
      <c r="P55" s="42"/>
      <c r="Q55" s="45"/>
      <c r="R55" s="46">
        <f t="shared" ref="R55:R58" si="3">SUM(D55:Q55)</f>
        <v>24</v>
      </c>
    </row>
    <row r="56" ht="33.75" customHeight="1">
      <c r="A56" s="40">
        <v>37</v>
      </c>
      <c r="B56" s="41" t="s">
        <v>65</v>
      </c>
      <c r="C56" s="31" t="s">
        <v>24</v>
      </c>
      <c r="D56" s="44">
        <v>1</v>
      </c>
      <c r="E56" s="44">
        <v>1</v>
      </c>
      <c r="F56" s="44">
        <v>1</v>
      </c>
      <c r="G56" s="44">
        <v>1</v>
      </c>
      <c r="H56" s="44">
        <v>1</v>
      </c>
      <c r="I56" s="66">
        <v>1</v>
      </c>
      <c r="J56" s="66">
        <v>1</v>
      </c>
      <c r="K56" s="66">
        <v>1</v>
      </c>
      <c r="L56" s="66">
        <v>1</v>
      </c>
      <c r="M56" s="66">
        <v>1</v>
      </c>
      <c r="N56" s="44">
        <v>1</v>
      </c>
      <c r="O56" s="44">
        <v>1</v>
      </c>
      <c r="P56" s="42"/>
      <c r="Q56" s="45"/>
      <c r="R56" s="46">
        <f t="shared" si="3"/>
        <v>12</v>
      </c>
    </row>
    <row r="57" ht="50.25" customHeight="1">
      <c r="A57" s="40">
        <v>38</v>
      </c>
      <c r="B57" s="41" t="s">
        <v>66</v>
      </c>
      <c r="C57" s="31" t="s">
        <v>24</v>
      </c>
      <c r="D57" s="44">
        <v>1</v>
      </c>
      <c r="E57" s="44">
        <v>1</v>
      </c>
      <c r="F57" s="44">
        <v>1</v>
      </c>
      <c r="G57" s="44">
        <v>1</v>
      </c>
      <c r="H57" s="44">
        <v>1</v>
      </c>
      <c r="I57" s="66">
        <v>1</v>
      </c>
      <c r="J57" s="66">
        <v>1</v>
      </c>
      <c r="K57" s="66">
        <v>1</v>
      </c>
      <c r="L57" s="66">
        <v>1</v>
      </c>
      <c r="M57" s="66">
        <v>1</v>
      </c>
      <c r="N57" s="44">
        <v>1</v>
      </c>
      <c r="O57" s="44">
        <v>1</v>
      </c>
      <c r="P57" s="42"/>
      <c r="Q57" s="45"/>
      <c r="R57" s="46">
        <f t="shared" si="3"/>
        <v>12</v>
      </c>
    </row>
    <row r="58" ht="66.75" customHeight="1">
      <c r="A58" s="40">
        <v>39</v>
      </c>
      <c r="B58" s="41" t="s">
        <v>67</v>
      </c>
      <c r="C58" s="31" t="s">
        <v>24</v>
      </c>
      <c r="D58" s="44">
        <v>1</v>
      </c>
      <c r="E58" s="44">
        <v>1</v>
      </c>
      <c r="F58" s="44">
        <v>1</v>
      </c>
      <c r="G58" s="44">
        <v>1</v>
      </c>
      <c r="H58" s="44">
        <v>1</v>
      </c>
      <c r="I58" s="66">
        <v>1</v>
      </c>
      <c r="J58" s="66">
        <v>1</v>
      </c>
      <c r="K58" s="66">
        <v>1</v>
      </c>
      <c r="L58" s="66">
        <v>1</v>
      </c>
      <c r="M58" s="66">
        <v>1</v>
      </c>
      <c r="N58" s="44">
        <v>1</v>
      </c>
      <c r="O58" s="44">
        <v>1</v>
      </c>
      <c r="P58" s="42"/>
      <c r="Q58" s="45"/>
      <c r="R58" s="46">
        <f t="shared" si="3"/>
        <v>12</v>
      </c>
    </row>
    <row r="59" ht="22.5" customHeight="1">
      <c r="A59" s="47"/>
      <c r="B59" s="48" t="s">
        <v>29</v>
      </c>
      <c r="C59" s="70" t="s">
        <v>24</v>
      </c>
      <c r="D59" s="49"/>
      <c r="E59" s="49"/>
      <c r="F59" s="49"/>
      <c r="G59" s="49"/>
      <c r="H59" s="49"/>
      <c r="I59" s="50"/>
      <c r="J59" s="50"/>
      <c r="K59" s="50"/>
      <c r="L59" s="50"/>
      <c r="M59" s="50"/>
      <c r="N59" s="49"/>
      <c r="O59" s="49"/>
      <c r="P59" s="51"/>
      <c r="Q59" s="52"/>
      <c r="R59" s="53">
        <f>SUM(R55:R58)</f>
        <v>60</v>
      </c>
    </row>
    <row r="60">
      <c r="A60" s="71"/>
    </row>
    <row r="61" s="72" customFormat="1" ht="27" customHeight="1">
      <c r="A61" s="73" t="s">
        <v>68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</row>
    <row r="62" s="72" customFormat="1" ht="14.25">
      <c r="A62" s="73"/>
      <c r="B62" s="74" t="s">
        <v>69</v>
      </c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5"/>
    </row>
    <row r="63" s="72" customFormat="1" ht="14.25">
      <c r="A63" s="73"/>
      <c r="B63" s="76"/>
      <c r="C63" s="73"/>
      <c r="D63" s="73"/>
      <c r="F63" s="77"/>
      <c r="G63" s="78"/>
      <c r="I63" s="79"/>
      <c r="J63" s="79"/>
      <c r="K63" s="79"/>
      <c r="L63" s="79"/>
      <c r="M63" s="79"/>
      <c r="Q63" s="75"/>
    </row>
    <row r="64" s="72" customFormat="1" ht="20.25" customHeight="1">
      <c r="A64" s="73" t="s">
        <v>70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5"/>
    </row>
    <row r="65" s="72" customFormat="1" ht="14.25">
      <c r="A65" s="73"/>
      <c r="B65" s="74" t="s">
        <v>69</v>
      </c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5"/>
    </row>
  </sheetData>
  <mergeCells count="14">
    <mergeCell ref="G1:R1"/>
    <mergeCell ref="I3:R3"/>
    <mergeCell ref="A4:R4"/>
    <mergeCell ref="A5:R5"/>
    <mergeCell ref="B9:R9"/>
    <mergeCell ref="B16:R16"/>
    <mergeCell ref="B33:R33"/>
    <mergeCell ref="B40:R40"/>
    <mergeCell ref="B48:R48"/>
    <mergeCell ref="B54:R54"/>
    <mergeCell ref="A61:Q61"/>
    <mergeCell ref="B62:P62"/>
    <mergeCell ref="A64:P64"/>
    <mergeCell ref="B65:P65"/>
  </mergeCells>
  <printOptions headings="0" gridLines="0"/>
  <pageMargins left="0.74803149606299213" right="0.23622047244094491" top="0.23622047244094491" bottom="0.23622047244094491" header="0.31496099999999999" footer="0.31496099999999999"/>
  <pageSetup paperSize="9" scale="60" firstPageNumber="1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TesCom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kalininaov</cp:lastModifiedBy>
  <cp:revision>3</cp:revision>
  <dcterms:created xsi:type="dcterms:W3CDTF">2012-04-05T11:28:00Z</dcterms:created>
  <dcterms:modified xsi:type="dcterms:W3CDTF">2026-03-05T12:25:27Z</dcterms:modified>
  <cp:version>917504</cp:version>
</cp:coreProperties>
</file>